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moninp-my.sharepoint.com/personal/l_meneses_inp_com_co/Documents/Escritorio/Maestria/06 Taller de aplicación II/Trabajo de aplicación final/"/>
    </mc:Choice>
  </mc:AlternateContent>
  <xr:revisionPtr revIDLastSave="299" documentId="8_{E5055FBA-6D3A-4FE3-8612-D57301B6CB29}" xr6:coauthVersionLast="47" xr6:coauthVersionMax="47" xr10:uidLastSave="{605F868C-61AD-4C64-8CD6-6350DAE8F611}"/>
  <bookViews>
    <workbookView xWindow="-108" yWindow="-108" windowWidth="23256" windowHeight="12456" tabRatio="694" xr2:uid="{A40621B3-C14B-44B2-B0AC-9B5EA757FCE6}"/>
  </bookViews>
  <sheets>
    <sheet name="2023" sheetId="3" r:id="rId1"/>
    <sheet name="DEL ESTE" sheetId="4" r:id="rId2"/>
    <sheet name="GIRARDOT" sheetId="5" r:id="rId3"/>
    <sheet name="SAN ANDRES" sheetId="6" r:id="rId4"/>
    <sheet name="HYM" sheetId="7" r:id="rId5"/>
    <sheet name="Grafica " sheetId="8" r:id="rId6"/>
  </sheets>
  <definedNames>
    <definedName name="_xlnm._FilterDatabase" localSheetId="0" hidden="1">'2023'!$A$3:$I$9</definedName>
    <definedName name="_xlnm._FilterDatabase" localSheetId="1" hidden="1">'DEL ESTE'!$A$3:$AK$6</definedName>
    <definedName name="_xlnm._FilterDatabase" localSheetId="2" hidden="1">GIRARDOT!$A$3:$AK$6</definedName>
    <definedName name="_xlnm._FilterDatabase" localSheetId="4" hidden="1">HYM!$A$3:$AK$6</definedName>
    <definedName name="_xlnm._FilterDatabase" localSheetId="3" hidden="1">'SAN ANDRES'!$A$3:$AK$6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" l="1"/>
  <c r="E7" i="3"/>
  <c r="D6" i="3" l="1"/>
  <c r="Y4" i="7"/>
  <c r="V4" i="7"/>
  <c r="S4" i="7"/>
  <c r="R4" i="7"/>
  <c r="O4" i="7"/>
  <c r="N4" i="7"/>
  <c r="K4" i="7"/>
  <c r="J4" i="7"/>
  <c r="Y4" i="6"/>
  <c r="V4" i="6"/>
  <c r="S4" i="6"/>
  <c r="R4" i="6"/>
  <c r="O4" i="6"/>
  <c r="N4" i="6"/>
  <c r="K4" i="6"/>
  <c r="J4" i="6"/>
  <c r="E5" i="3"/>
  <c r="Y4" i="5" l="1"/>
  <c r="V4" i="5"/>
  <c r="S4" i="5"/>
  <c r="R4" i="5"/>
  <c r="O4" i="5"/>
  <c r="N4" i="5"/>
  <c r="K4" i="5"/>
  <c r="J4" i="5"/>
  <c r="Y4" i="4"/>
  <c r="I4" i="3" s="1"/>
  <c r="V4" i="4"/>
  <c r="H4" i="3" s="1"/>
  <c r="S4" i="4"/>
  <c r="F4" i="3" s="1"/>
  <c r="K4" i="4"/>
  <c r="E4" i="3" s="1"/>
  <c r="J4" i="4"/>
  <c r="R4" i="4"/>
  <c r="N4" i="4"/>
  <c r="O4" i="4"/>
  <c r="C1" i="6" l="1"/>
  <c r="C1" i="5"/>
  <c r="C1" i="4"/>
  <c r="C1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Maria Gomez Martelo</author>
  </authors>
  <commentList>
    <comment ref="C5" authorId="0" shapeId="0" xr:uid="{6C0D81AA-B212-4404-9348-C12CD6BCC83C}">
      <text>
        <r>
          <rPr>
            <b/>
            <sz val="9"/>
            <color indexed="81"/>
            <rFont val="Tahoma"/>
            <family val="2"/>
          </rPr>
          <t>Ana Maria Gomez Martelo:</t>
        </r>
        <r>
          <rPr>
            <sz val="9"/>
            <color indexed="81"/>
            <rFont val="Tahoma"/>
            <family val="2"/>
          </rPr>
          <t xml:space="preserve">
AA Mtto 
</t>
        </r>
      </text>
    </comment>
    <comment ref="C7" authorId="0" shapeId="0" xr:uid="{EEF927A5-9955-45BC-B514-C90DE4713223}">
      <text>
        <r>
          <rPr>
            <b/>
            <sz val="9"/>
            <color indexed="81"/>
            <rFont val="Tahoma"/>
            <family val="2"/>
          </rPr>
          <t>Ana Maria Gomez Martelo:</t>
        </r>
        <r>
          <rPr>
            <sz val="9"/>
            <color indexed="81"/>
            <rFont val="Tahoma"/>
            <family val="2"/>
          </rPr>
          <t xml:space="preserve">
Ampliacion Propietario.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Maria Gomez Martelo</author>
  </authors>
  <commentList>
    <comment ref="E4" authorId="0" shapeId="0" xr:uid="{EDCC49A9-BE41-4D32-A7AB-3BD6DA7EC0B1}">
      <text>
        <r>
          <rPr>
            <b/>
            <sz val="9"/>
            <color indexed="81"/>
            <rFont val="Tahoma"/>
            <family val="2"/>
          </rPr>
          <t>Ana Maria Gomez Martelo:</t>
        </r>
        <r>
          <rPr>
            <sz val="9"/>
            <color indexed="81"/>
            <rFont val="Tahoma"/>
            <family val="2"/>
          </rPr>
          <t xml:space="preserve">
Area construida: 161 M2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Maria Gomez Martelo</author>
  </authors>
  <commentList>
    <comment ref="E4" authorId="0" shapeId="0" xr:uid="{8933CB49-E774-43ED-9D6D-CC6D94F4D462}">
      <text>
        <r>
          <rPr>
            <b/>
            <sz val="9"/>
            <color indexed="81"/>
            <rFont val="Tahoma"/>
            <family val="2"/>
          </rPr>
          <t>Ana Maria Gomez Martelo:</t>
        </r>
        <r>
          <rPr>
            <sz val="9"/>
            <color indexed="81"/>
            <rFont val="Tahoma"/>
            <family val="2"/>
          </rPr>
          <t xml:space="preserve">
Area construida: 161 M2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Maria Gomez Martelo</author>
  </authors>
  <commentList>
    <comment ref="E4" authorId="0" shapeId="0" xr:uid="{401F2A65-7FCF-4474-A5E3-D777FBE24464}">
      <text>
        <r>
          <rPr>
            <b/>
            <sz val="9"/>
            <color indexed="81"/>
            <rFont val="Tahoma"/>
            <family val="2"/>
          </rPr>
          <t>Ana Maria Gomez Martelo:</t>
        </r>
        <r>
          <rPr>
            <sz val="9"/>
            <color indexed="81"/>
            <rFont val="Tahoma"/>
            <family val="2"/>
          </rPr>
          <t xml:space="preserve">
Area construida: 161 M2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Maria Gomez Martelo</author>
  </authors>
  <commentList>
    <comment ref="E4" authorId="0" shapeId="0" xr:uid="{33C301C7-CEBC-437A-8D96-34C6341935C6}">
      <text>
        <r>
          <rPr>
            <b/>
            <sz val="9"/>
            <color indexed="81"/>
            <rFont val="Tahoma"/>
            <family val="2"/>
          </rPr>
          <t>Ana Maria Gomez Martelo:</t>
        </r>
        <r>
          <rPr>
            <sz val="9"/>
            <color indexed="81"/>
            <rFont val="Tahoma"/>
            <family val="2"/>
          </rPr>
          <t xml:space="preserve">
Area construida: 161 M2</t>
        </r>
      </text>
    </comment>
  </commentList>
</comments>
</file>

<file path=xl/sharedStrings.xml><?xml version="1.0" encoding="utf-8"?>
<sst xmlns="http://schemas.openxmlformats.org/spreadsheetml/2006/main" count="130" uniqueCount="39">
  <si>
    <t>N°</t>
  </si>
  <si>
    <t>PROYECTO</t>
  </si>
  <si>
    <t>Area de Ventas</t>
  </si>
  <si>
    <t>Comp</t>
  </si>
  <si>
    <t>ÉXITO WOW DEL ESTE</t>
  </si>
  <si>
    <t>ÉXITO WOW GIRARDOT</t>
  </si>
  <si>
    <t>3282-14</t>
  </si>
  <si>
    <t>3282-10</t>
  </si>
  <si>
    <t>3282-13</t>
  </si>
  <si>
    <t>3282-15</t>
  </si>
  <si>
    <t>VIVA HYM VILLAVICENCIO</t>
  </si>
  <si>
    <t>PROYECTOS RETAIL 2023</t>
  </si>
  <si>
    <t>INFORME  SEMANAL</t>
  </si>
  <si>
    <t>CECO</t>
  </si>
  <si>
    <t>PPTO MMP</t>
  </si>
  <si>
    <t>VISITAS PROGRAMADAS</t>
  </si>
  <si>
    <t>VISITAS REALIZADAS</t>
  </si>
  <si>
    <t>INFORME  PROGRAMACIÓN ENTREGADOS A TIEMPO</t>
  </si>
  <si>
    <t>INFORME  PROGRAMACIÓN NO ENTREGADOS A TIEMPO</t>
  </si>
  <si>
    <t>CUMPLIMIENTO ENTREGA INFORMES PROGRAMACIÓN ENTREGADOS A TIEMPO</t>
  </si>
  <si>
    <t>INFORME  PRESUPUESTAL ENTREGADOS A TIEMPO</t>
  </si>
  <si>
    <t>INFORME  PRESUPUESTAL PROGRAMADO</t>
  </si>
  <si>
    <t>INFORME PRESUPUESTAL NO ENTREGADOS A TIEMPO</t>
  </si>
  <si>
    <t>CUMPLIMIENTO ENTREGA INFORME PRESUPUESTAL</t>
  </si>
  <si>
    <t>CUMPLIMIENTO ENTREGA INFORMES PRESUPUESTALES ENTREGADOS A TIEMPO</t>
  </si>
  <si>
    <t>INFORME  PROGRAMACIÓN  PROGRAMADO</t>
  </si>
  <si>
    <t>CUMPLIMIENTO ENTREGA INFORME PROGRAMACIÓN</t>
  </si>
  <si>
    <t>INFORME  SEMANAL ENTREGADOS A TIEMPO</t>
  </si>
  <si>
    <t>INFORME SEMANAL NO ENTREGADOS A TIEMPO</t>
  </si>
  <si>
    <t>CUMPLIMIENTO ENTREGA INFORMES SEMANALES ENTREGADOS A TIEMPO</t>
  </si>
  <si>
    <t>CUMPLIMIENTO INFORME  SEMANAL</t>
  </si>
  <si>
    <t>HITOS DEL PROYECTO</t>
  </si>
  <si>
    <t>HITOS ALACANZADOS A TIEMPO</t>
  </si>
  <si>
    <t>CUMPLIMIENTO DE HITOS A TIEMPO</t>
  </si>
  <si>
    <t>CUMPLIMIENTO VISITAS SUPERVISIÓN</t>
  </si>
  <si>
    <t>PPTO INICIAL MMP</t>
  </si>
  <si>
    <t>PPTO FINAL MMP</t>
  </si>
  <si>
    <t>CUMPLIMIENTO DE VISITAS</t>
  </si>
  <si>
    <t>ÉXITO ZONA ROSA, AEROPUERTO,SAN LUIS Y 20 DE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</si>
</sst>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2"/>
      <name val="Calibri"/>
      <family val="2"/>
    </font>
    <font>
      <b/>
      <i/>
      <sz val="9"/>
      <color theme="0" tint="-0.499984740745262"/>
      <name val="Arial"/>
      <family val="2"/>
    </font>
    <font>
      <sz val="11"/>
      <color rgb="FF92D050"/>
      <name val="Aptos Narrow"/>
      <family val="2"/>
      <scheme val="minor"/>
    </font>
    <font>
      <sz val="12"/>
      <color rgb="FF92D050"/>
      <name val="Aptos Narrow"/>
      <family val="2"/>
      <scheme val="minor"/>
    </font>
    <font>
      <sz val="11"/>
      <color theme="0" tint="-0.1499984740745262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3" fillId="5" borderId="0" xfId="0" applyFont="1" applyFill="1"/>
    <xf numFmtId="0" fontId="10" fillId="6" borderId="0" xfId="0" applyFont="1" applyFill="1"/>
    <xf numFmtId="0" fontId="2" fillId="0" borderId="0" xfId="0" applyFont="1" applyAlignment="1">
      <alignment horizontal="center"/>
    </xf>
    <xf numFmtId="0" fontId="6" fillId="4" borderId="9" xfId="0" applyFont="1" applyFill="1" applyBorder="1" applyAlignment="1">
      <alignment horizontal="center" vertical="center" wrapText="1"/>
    </xf>
    <xf numFmtId="9" fontId="6" fillId="4" borderId="9" xfId="2" applyFont="1" applyFill="1" applyBorder="1" applyAlignment="1">
      <alignment horizontal="center" vertical="center" wrapText="1"/>
    </xf>
    <xf numFmtId="0" fontId="10" fillId="0" borderId="0" xfId="0" applyFont="1"/>
    <xf numFmtId="0" fontId="6" fillId="0" borderId="9" xfId="0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</cellXfs>
  <cellStyles count="3">
    <cellStyle name="Moneda 2" xfId="1" xr:uid="{C9EC5021-30FD-4756-9996-FF7485D28836}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Informes programación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'2023'!$A$4:$A$7</c:f>
              <c:strCache>
                <c:ptCount val="4"/>
                <c:pt idx="0">
                  <c:v>3282-10</c:v>
                </c:pt>
                <c:pt idx="1">
                  <c:v>3282-13</c:v>
                </c:pt>
                <c:pt idx="2">
                  <c:v>3282-15</c:v>
                </c:pt>
                <c:pt idx="3">
                  <c:v>3282-14</c:v>
                </c:pt>
              </c:strCache>
            </c:strRef>
          </c:xVal>
          <c:yVal>
            <c:numRef>
              <c:f>'2023'!$F$4:$F$7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0.89</c:v>
                </c:pt>
                <c:pt idx="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83-4F39-94D3-610CAE2DA989}"/>
            </c:ext>
          </c:extLst>
        </c:ser>
        <c:ser>
          <c:idx val="1"/>
          <c:order val="1"/>
          <c:tx>
            <c:v>Informes semanales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'2023'!$A$4:$A$7</c:f>
              <c:strCache>
                <c:ptCount val="4"/>
                <c:pt idx="0">
                  <c:v>3282-10</c:v>
                </c:pt>
                <c:pt idx="1">
                  <c:v>3282-13</c:v>
                </c:pt>
                <c:pt idx="2">
                  <c:v>3282-15</c:v>
                </c:pt>
                <c:pt idx="3">
                  <c:v>3282-14</c:v>
                </c:pt>
              </c:strCache>
            </c:strRef>
          </c:xVal>
          <c:yVal>
            <c:numRef>
              <c:f>'2023'!$E$4:$E$7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0.99</c:v>
                </c:pt>
                <c:pt idx="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83-4F39-94D3-610CAE2DA989}"/>
            </c:ext>
          </c:extLst>
        </c:ser>
        <c:ser>
          <c:idx val="2"/>
          <c:order val="2"/>
          <c:tx>
            <c:v>Informes presupuestales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'2023'!$A$4:$A$7</c:f>
              <c:strCache>
                <c:ptCount val="4"/>
                <c:pt idx="0">
                  <c:v>3282-10</c:v>
                </c:pt>
                <c:pt idx="1">
                  <c:v>3282-13</c:v>
                </c:pt>
                <c:pt idx="2">
                  <c:v>3282-15</c:v>
                </c:pt>
                <c:pt idx="3">
                  <c:v>3282-14</c:v>
                </c:pt>
              </c:strCache>
            </c:strRef>
          </c:xVal>
          <c:yVal>
            <c:numRef>
              <c:f>'2023'!$G$4:$G$7</c:f>
              <c:numCache>
                <c:formatCode>0%</c:formatCode>
                <c:ptCount val="4"/>
                <c:pt idx="0">
                  <c:v>0.94</c:v>
                </c:pt>
                <c:pt idx="1">
                  <c:v>0.94</c:v>
                </c:pt>
                <c:pt idx="2">
                  <c:v>0.9</c:v>
                </c:pt>
                <c:pt idx="3">
                  <c:v>0.99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83-4F39-94D3-610CAE2DA989}"/>
            </c:ext>
          </c:extLst>
        </c:ser>
        <c:ser>
          <c:idx val="3"/>
          <c:order val="3"/>
          <c:tx>
            <c:v>Hitos alcanzados a tiempo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'2023'!$A$4:$A$7</c:f>
              <c:strCache>
                <c:ptCount val="4"/>
                <c:pt idx="0">
                  <c:v>3282-10</c:v>
                </c:pt>
                <c:pt idx="1">
                  <c:v>3282-13</c:v>
                </c:pt>
                <c:pt idx="2">
                  <c:v>3282-15</c:v>
                </c:pt>
                <c:pt idx="3">
                  <c:v>3282-14</c:v>
                </c:pt>
              </c:strCache>
            </c:strRef>
          </c:xVal>
          <c:yVal>
            <c:numRef>
              <c:f>'2023'!$H$4:$H$7</c:f>
              <c:numCache>
                <c:formatCode>0%</c:formatCode>
                <c:ptCount val="4"/>
                <c:pt idx="0">
                  <c:v>0.96875</c:v>
                </c:pt>
                <c:pt idx="1">
                  <c:v>0.97</c:v>
                </c:pt>
                <c:pt idx="2">
                  <c:v>0.9</c:v>
                </c:pt>
                <c:pt idx="3">
                  <c:v>0.99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83-4F39-94D3-610CAE2DA989}"/>
            </c:ext>
          </c:extLst>
        </c:ser>
        <c:ser>
          <c:idx val="4"/>
          <c:order val="4"/>
          <c:tx>
            <c:v>Cumplimiento de visitas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'2023'!$A$4:$A$7</c:f>
              <c:strCache>
                <c:ptCount val="4"/>
                <c:pt idx="0">
                  <c:v>3282-10</c:v>
                </c:pt>
                <c:pt idx="1">
                  <c:v>3282-13</c:v>
                </c:pt>
                <c:pt idx="2">
                  <c:v>3282-15</c:v>
                </c:pt>
                <c:pt idx="3">
                  <c:v>3282-14</c:v>
                </c:pt>
              </c:strCache>
            </c:strRef>
          </c:xVal>
          <c:yVal>
            <c:numRef>
              <c:f>'2023'!$I$4:$I$7</c:f>
              <c:numCache>
                <c:formatCode>0%</c:formatCode>
                <c:ptCount val="4"/>
                <c:pt idx="0">
                  <c:v>1.4</c:v>
                </c:pt>
                <c:pt idx="1">
                  <c:v>1</c:v>
                </c:pt>
                <c:pt idx="2">
                  <c:v>1</c:v>
                </c:pt>
                <c:pt idx="3">
                  <c:v>0.98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383-4F39-94D3-610CAE2DA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546848"/>
        <c:axId val="533531488"/>
      </c:scatterChart>
      <c:valAx>
        <c:axId val="533546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Proyectos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3531488"/>
        <c:crosses val="autoZero"/>
        <c:crossBetween val="midCat"/>
      </c:valAx>
      <c:valAx>
        <c:axId val="53353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</a:t>
                </a:r>
                <a:r>
                  <a:rPr lang="es-CO" baseline="0"/>
                  <a:t> Cumplimiento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3546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4CDB39A-31CE-4D72-9984-507363647980}">
  <sheetPr/>
  <sheetViews>
    <sheetView zoomScale="84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9143" cy="605971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8539333-1EC4-A417-0092-44B4D66EC54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5C4F-DC0A-4A58-9B13-8B2C547420E2}">
  <dimension ref="A1:Q9"/>
  <sheetViews>
    <sheetView showGridLines="0" tabSelected="1" zoomScale="80" zoomScaleNormal="80" workbookViewId="0">
      <selection activeCell="I7" sqref="I7"/>
    </sheetView>
  </sheetViews>
  <sheetFormatPr baseColWidth="10" defaultColWidth="11.44140625" defaultRowHeight="14.4" x14ac:dyDescent="0.3"/>
  <cols>
    <col min="1" max="1" width="11.33203125" customWidth="1"/>
    <col min="2" max="2" width="5.44140625" hidden="1" customWidth="1"/>
    <col min="3" max="3" width="54.5546875" style="1" customWidth="1"/>
    <col min="4" max="4" width="13" style="1" customWidth="1"/>
    <col min="5" max="5" width="14.5546875" customWidth="1"/>
    <col min="6" max="6" width="20" bestFit="1" customWidth="1"/>
    <col min="7" max="7" width="14.6640625" bestFit="1" customWidth="1"/>
    <col min="8" max="8" width="18.44140625" style="2" bestFit="1" customWidth="1"/>
    <col min="9" max="9" width="14.5546875" style="2" customWidth="1"/>
  </cols>
  <sheetData>
    <row r="1" spans="1:17" ht="4.5" customHeight="1" thickBot="1" x14ac:dyDescent="0.35"/>
    <row r="2" spans="1:17" ht="15" thickBot="1" x14ac:dyDescent="0.35">
      <c r="B2" s="24" t="s">
        <v>11</v>
      </c>
      <c r="C2" s="25"/>
      <c r="D2" s="25"/>
      <c r="E2" s="25"/>
      <c r="F2" s="25"/>
      <c r="G2" s="25"/>
      <c r="H2" s="25"/>
      <c r="I2" s="25"/>
    </row>
    <row r="3" spans="1:17" ht="58.2" thickBot="1" x14ac:dyDescent="0.35">
      <c r="A3" s="4" t="s">
        <v>13</v>
      </c>
      <c r="B3" s="4" t="s">
        <v>0</v>
      </c>
      <c r="C3" s="4" t="s">
        <v>1</v>
      </c>
      <c r="D3" s="5" t="s">
        <v>14</v>
      </c>
      <c r="E3" s="6" t="s">
        <v>30</v>
      </c>
      <c r="F3" s="6" t="s">
        <v>26</v>
      </c>
      <c r="G3" s="6" t="s">
        <v>23</v>
      </c>
      <c r="H3" s="6" t="s">
        <v>33</v>
      </c>
      <c r="I3" s="6" t="s">
        <v>34</v>
      </c>
    </row>
    <row r="4" spans="1:17" ht="15.75" customHeight="1" x14ac:dyDescent="0.3">
      <c r="A4" s="21" t="s">
        <v>7</v>
      </c>
      <c r="B4" s="23">
        <v>1</v>
      </c>
      <c r="C4" s="21" t="s">
        <v>4</v>
      </c>
      <c r="D4" s="21">
        <v>5406</v>
      </c>
      <c r="E4" s="22">
        <f>+'DEL ESTE'!K4</f>
        <v>1</v>
      </c>
      <c r="F4" s="22">
        <f>+'DEL ESTE'!S4</f>
        <v>1</v>
      </c>
      <c r="G4" s="22">
        <v>0.94</v>
      </c>
      <c r="H4" s="22">
        <f>+'DEL ESTE'!V4</f>
        <v>0.96875</v>
      </c>
      <c r="I4" s="22">
        <f>+'DEL ESTE'!Y4</f>
        <v>1.4</v>
      </c>
    </row>
    <row r="5" spans="1:17" ht="15.6" x14ac:dyDescent="0.3">
      <c r="A5" s="21" t="s">
        <v>8</v>
      </c>
      <c r="B5" s="23">
        <v>2</v>
      </c>
      <c r="C5" s="21" t="s">
        <v>5</v>
      </c>
      <c r="D5" s="21">
        <v>4849</v>
      </c>
      <c r="E5" s="22">
        <f>+GIRARDOT!K4</f>
        <v>1</v>
      </c>
      <c r="F5" s="22">
        <v>1</v>
      </c>
      <c r="G5" s="22">
        <v>0.94</v>
      </c>
      <c r="H5" s="22">
        <v>0.97</v>
      </c>
      <c r="I5" s="22">
        <v>1</v>
      </c>
    </row>
    <row r="6" spans="1:17" s="15" customFormat="1" ht="31.2" x14ac:dyDescent="0.3">
      <c r="A6" s="21" t="s">
        <v>9</v>
      </c>
      <c r="B6" s="23">
        <v>4</v>
      </c>
      <c r="C6" s="21" t="s">
        <v>38</v>
      </c>
      <c r="D6" s="21">
        <f>384+705+926+1152</f>
        <v>3167</v>
      </c>
      <c r="E6" s="22">
        <v>0.99</v>
      </c>
      <c r="F6" s="22">
        <v>0.89</v>
      </c>
      <c r="G6" s="22">
        <v>0.9</v>
      </c>
      <c r="H6" s="22">
        <v>0.9</v>
      </c>
      <c r="I6" s="22">
        <v>1</v>
      </c>
      <c r="J6" s="1"/>
      <c r="K6" s="1"/>
      <c r="L6" s="1"/>
      <c r="M6" s="1"/>
      <c r="N6" s="1"/>
      <c r="O6" s="1"/>
      <c r="P6" s="1"/>
      <c r="Q6" s="1"/>
    </row>
    <row r="7" spans="1:17" s="16" customFormat="1" ht="15.6" x14ac:dyDescent="0.3">
      <c r="A7" s="21" t="s">
        <v>6</v>
      </c>
      <c r="B7" s="23">
        <v>12</v>
      </c>
      <c r="C7" s="21" t="s">
        <v>10</v>
      </c>
      <c r="D7" s="21">
        <v>7400</v>
      </c>
      <c r="E7" s="22">
        <f>+HYM!K4</f>
        <v>1</v>
      </c>
      <c r="F7" s="22">
        <f>+HYM!S4</f>
        <v>1</v>
      </c>
      <c r="G7" s="22">
        <v>0.99</v>
      </c>
      <c r="H7" s="22">
        <v>0.99</v>
      </c>
      <c r="I7" s="22">
        <v>0.98</v>
      </c>
      <c r="J7" s="20"/>
      <c r="K7" s="20"/>
      <c r="L7" s="20"/>
      <c r="M7" s="20"/>
      <c r="N7" s="20"/>
      <c r="O7" s="20"/>
      <c r="P7" s="20"/>
      <c r="Q7" s="20"/>
    </row>
    <row r="9" spans="1:17" x14ac:dyDescent="0.3">
      <c r="E9" s="17"/>
    </row>
  </sheetData>
  <autoFilter ref="A3:I9" xr:uid="{00000000-0009-0000-0000-000002000000}"/>
  <mergeCells count="1">
    <mergeCell ref="B2:I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F3B0C-73E7-4F8C-895B-CC8454C91964}">
  <dimension ref="A1:AK6"/>
  <sheetViews>
    <sheetView showGridLines="0" topLeftCell="Q1" zoomScale="80" zoomScaleNormal="80" workbookViewId="0">
      <selection activeCell="Y4" sqref="Y4"/>
    </sheetView>
  </sheetViews>
  <sheetFormatPr baseColWidth="10" defaultColWidth="11.44140625" defaultRowHeight="14.4" x14ac:dyDescent="0.3"/>
  <cols>
    <col min="1" max="1" width="11.33203125" customWidth="1"/>
    <col min="2" max="2" width="5.44140625" hidden="1" customWidth="1"/>
    <col min="3" max="3" width="54.5546875" style="1" customWidth="1"/>
    <col min="4" max="4" width="13" style="1" customWidth="1"/>
    <col min="5" max="5" width="15.44140625" hidden="1" customWidth="1"/>
    <col min="6" max="6" width="12" hidden="1" customWidth="1"/>
    <col min="7" max="7" width="12" customWidth="1"/>
    <col min="8" max="11" width="14.5546875" customWidth="1"/>
    <col min="12" max="12" width="20" bestFit="1" customWidth="1"/>
    <col min="13" max="15" width="20" customWidth="1"/>
    <col min="16" max="16" width="16.6640625" customWidth="1"/>
    <col min="17" max="18" width="17" customWidth="1"/>
    <col min="19" max="19" width="20.5546875" bestFit="1" customWidth="1"/>
    <col min="20" max="20" width="18.44140625" style="2" bestFit="1" customWidth="1"/>
    <col min="21" max="22" width="18.44140625" style="2" customWidth="1"/>
    <col min="23" max="23" width="14.5546875" style="2" customWidth="1"/>
    <col min="24" max="24" width="15.5546875" style="2" customWidth="1"/>
    <col min="25" max="25" width="14.88671875" style="2" customWidth="1"/>
    <col min="26" max="26" width="11.5546875" style="2" customWidth="1"/>
    <col min="27" max="27" width="17.109375" style="2" hidden="1" customWidth="1"/>
    <col min="28" max="28" width="15.44140625" style="2" hidden="1" customWidth="1"/>
    <col min="29" max="29" width="17.44140625" style="3" customWidth="1"/>
    <col min="30" max="30" width="54" style="3" customWidth="1"/>
    <col min="31" max="31" width="16.33203125" style="2" customWidth="1"/>
    <col min="32" max="32" width="14.88671875" customWidth="1"/>
    <col min="33" max="33" width="12" customWidth="1"/>
    <col min="34" max="34" width="10.44140625" customWidth="1"/>
    <col min="35" max="35" width="16.33203125" customWidth="1"/>
    <col min="36" max="36" width="17.33203125" customWidth="1"/>
    <col min="37" max="37" width="12" customWidth="1"/>
  </cols>
  <sheetData>
    <row r="1" spans="1:37" ht="4.5" customHeight="1" thickBot="1" x14ac:dyDescent="0.35">
      <c r="C1" s="1">
        <f ca="1">+B:AB</f>
        <v>0</v>
      </c>
    </row>
    <row r="2" spans="1:37" ht="15" thickBot="1" x14ac:dyDescent="0.35">
      <c r="B2" s="24" t="s">
        <v>11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6"/>
    </row>
    <row r="3" spans="1:37" ht="87" thickBot="1" x14ac:dyDescent="0.35">
      <c r="A3" s="4" t="s">
        <v>13</v>
      </c>
      <c r="B3" s="4" t="s">
        <v>0</v>
      </c>
      <c r="C3" s="4" t="s">
        <v>1</v>
      </c>
      <c r="D3" s="5" t="s">
        <v>35</v>
      </c>
      <c r="E3" s="6" t="s">
        <v>2</v>
      </c>
      <c r="F3" s="6" t="s">
        <v>3</v>
      </c>
      <c r="G3" s="5" t="s">
        <v>36</v>
      </c>
      <c r="H3" s="6" t="s">
        <v>12</v>
      </c>
      <c r="I3" s="6" t="s">
        <v>27</v>
      </c>
      <c r="J3" s="6" t="s">
        <v>28</v>
      </c>
      <c r="K3" s="6" t="s">
        <v>29</v>
      </c>
      <c r="L3" s="6" t="s">
        <v>21</v>
      </c>
      <c r="M3" s="6" t="s">
        <v>20</v>
      </c>
      <c r="N3" s="6" t="s">
        <v>22</v>
      </c>
      <c r="O3" s="6" t="s">
        <v>24</v>
      </c>
      <c r="P3" s="6" t="s">
        <v>25</v>
      </c>
      <c r="Q3" s="6" t="s">
        <v>17</v>
      </c>
      <c r="R3" s="6" t="s">
        <v>18</v>
      </c>
      <c r="S3" s="6" t="s">
        <v>19</v>
      </c>
      <c r="T3" s="6" t="s">
        <v>31</v>
      </c>
      <c r="U3" s="6" t="s">
        <v>32</v>
      </c>
      <c r="V3" s="6" t="s">
        <v>33</v>
      </c>
      <c r="W3" s="6" t="s">
        <v>15</v>
      </c>
      <c r="X3" s="6" t="s">
        <v>16</v>
      </c>
      <c r="Y3" s="6" t="s">
        <v>37</v>
      </c>
      <c r="Z3" s="7"/>
      <c r="AA3" s="8"/>
      <c r="AB3" s="9"/>
      <c r="AC3" s="8"/>
      <c r="AD3" s="8"/>
      <c r="AE3" s="8"/>
      <c r="AF3" s="8"/>
      <c r="AG3" s="8"/>
      <c r="AH3" s="8"/>
      <c r="AI3" s="8"/>
      <c r="AJ3" s="8"/>
      <c r="AK3" s="8"/>
    </row>
    <row r="4" spans="1:37" ht="15.75" customHeight="1" x14ac:dyDescent="0.3">
      <c r="A4" s="18" t="s">
        <v>7</v>
      </c>
      <c r="B4" s="10">
        <v>1</v>
      </c>
      <c r="C4" s="18" t="s">
        <v>4</v>
      </c>
      <c r="D4" s="18"/>
      <c r="E4" s="18"/>
      <c r="F4" s="18"/>
      <c r="G4" s="18">
        <v>5406</v>
      </c>
      <c r="H4" s="18">
        <v>16</v>
      </c>
      <c r="I4" s="18">
        <v>16</v>
      </c>
      <c r="J4" s="18">
        <f>+H4-I4</f>
        <v>0</v>
      </c>
      <c r="K4" s="19">
        <f>+I4/H4</f>
        <v>1</v>
      </c>
      <c r="L4" s="18">
        <v>17</v>
      </c>
      <c r="M4" s="18">
        <v>16</v>
      </c>
      <c r="N4" s="18">
        <f>+L4-M4</f>
        <v>1</v>
      </c>
      <c r="O4" s="19">
        <f>+M4/L4</f>
        <v>0.94117647058823528</v>
      </c>
      <c r="P4" s="18">
        <v>24</v>
      </c>
      <c r="Q4" s="18">
        <v>24</v>
      </c>
      <c r="R4" s="18">
        <f>+P4-Q4</f>
        <v>0</v>
      </c>
      <c r="S4" s="19">
        <f>+Q4/P4</f>
        <v>1</v>
      </c>
      <c r="T4" s="18">
        <v>32</v>
      </c>
      <c r="U4" s="18">
        <v>31</v>
      </c>
      <c r="V4" s="19">
        <f>+U4/T4</f>
        <v>0.96875</v>
      </c>
      <c r="W4" s="18">
        <v>10</v>
      </c>
      <c r="X4" s="18">
        <v>14</v>
      </c>
      <c r="Y4" s="19">
        <f>+X4/W4</f>
        <v>1.4</v>
      </c>
      <c r="Z4" s="18"/>
      <c r="AA4" s="11"/>
      <c r="AB4" s="11"/>
      <c r="AC4" s="12"/>
      <c r="AD4" s="12"/>
      <c r="AE4" s="13"/>
      <c r="AF4" s="13"/>
      <c r="AG4" s="13"/>
      <c r="AH4" s="13"/>
      <c r="AI4" s="13"/>
      <c r="AJ4" s="13"/>
      <c r="AK4" s="14"/>
    </row>
    <row r="6" spans="1:37" x14ac:dyDescent="0.3">
      <c r="F6" s="17"/>
      <c r="G6" s="17"/>
      <c r="H6" s="17"/>
      <c r="I6" s="17"/>
      <c r="J6" s="17"/>
      <c r="K6" s="17"/>
    </row>
  </sheetData>
  <autoFilter ref="A3:AK6" xr:uid="{00000000-0009-0000-0000-000002000000}"/>
  <mergeCells count="1">
    <mergeCell ref="B2:AB2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3833E-6518-4C88-BB3F-009FBE00D3C2}">
  <dimension ref="A1:AK6"/>
  <sheetViews>
    <sheetView showGridLines="0" topLeftCell="O1" zoomScale="80" zoomScaleNormal="80" workbookViewId="0">
      <selection activeCell="Y4" sqref="Y4"/>
    </sheetView>
  </sheetViews>
  <sheetFormatPr baseColWidth="10" defaultColWidth="11.44140625" defaultRowHeight="14.4" x14ac:dyDescent="0.3"/>
  <cols>
    <col min="1" max="1" width="11.33203125" customWidth="1"/>
    <col min="2" max="2" width="5.44140625" hidden="1" customWidth="1"/>
    <col min="3" max="3" width="54.5546875" style="1" customWidth="1"/>
    <col min="4" max="4" width="13" style="1" customWidth="1"/>
    <col min="5" max="5" width="15.44140625" hidden="1" customWidth="1"/>
    <col min="6" max="6" width="12" hidden="1" customWidth="1"/>
    <col min="7" max="7" width="12" customWidth="1"/>
    <col min="8" max="11" width="14.5546875" customWidth="1"/>
    <col min="12" max="12" width="20" bestFit="1" customWidth="1"/>
    <col min="13" max="15" width="20" customWidth="1"/>
    <col min="16" max="16" width="16.6640625" customWidth="1"/>
    <col min="17" max="18" width="17" customWidth="1"/>
    <col min="19" max="19" width="20.5546875" bestFit="1" customWidth="1"/>
    <col min="20" max="20" width="18.44140625" style="2" bestFit="1" customWidth="1"/>
    <col min="21" max="22" width="18.44140625" style="2" customWidth="1"/>
    <col min="23" max="23" width="14.5546875" style="2" customWidth="1"/>
    <col min="24" max="24" width="15.5546875" style="2" customWidth="1"/>
    <col min="25" max="25" width="14.88671875" style="2" customWidth="1"/>
    <col min="26" max="26" width="11.5546875" style="2" customWidth="1"/>
    <col min="27" max="27" width="17.109375" style="2" hidden="1" customWidth="1"/>
    <col min="28" max="28" width="15.44140625" style="2" hidden="1" customWidth="1"/>
    <col min="29" max="29" width="17.44140625" style="3" customWidth="1"/>
    <col min="30" max="30" width="54" style="3" customWidth="1"/>
    <col min="31" max="31" width="16.33203125" style="2" customWidth="1"/>
    <col min="32" max="32" width="14.88671875" customWidth="1"/>
    <col min="33" max="33" width="12" customWidth="1"/>
    <col min="34" max="34" width="10.44140625" customWidth="1"/>
    <col min="35" max="35" width="16.33203125" customWidth="1"/>
    <col min="36" max="36" width="17.33203125" customWidth="1"/>
    <col min="37" max="37" width="12" customWidth="1"/>
  </cols>
  <sheetData>
    <row r="1" spans="1:37" ht="4.5" customHeight="1" thickBot="1" x14ac:dyDescent="0.35">
      <c r="C1" s="1">
        <f ca="1">+B:AB</f>
        <v>0</v>
      </c>
    </row>
    <row r="2" spans="1:37" ht="15" thickBot="1" x14ac:dyDescent="0.35">
      <c r="B2" s="24" t="s">
        <v>11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6"/>
    </row>
    <row r="3" spans="1:37" ht="87" thickBot="1" x14ac:dyDescent="0.35">
      <c r="A3" s="4" t="s">
        <v>13</v>
      </c>
      <c r="B3" s="4" t="s">
        <v>0</v>
      </c>
      <c r="C3" s="4" t="s">
        <v>1</v>
      </c>
      <c r="D3" s="5" t="s">
        <v>35</v>
      </c>
      <c r="E3" s="6" t="s">
        <v>2</v>
      </c>
      <c r="F3" s="6" t="s">
        <v>3</v>
      </c>
      <c r="G3" s="5" t="s">
        <v>36</v>
      </c>
      <c r="H3" s="6" t="s">
        <v>12</v>
      </c>
      <c r="I3" s="6" t="s">
        <v>27</v>
      </c>
      <c r="J3" s="6" t="s">
        <v>28</v>
      </c>
      <c r="K3" s="6" t="s">
        <v>29</v>
      </c>
      <c r="L3" s="6" t="s">
        <v>21</v>
      </c>
      <c r="M3" s="6" t="s">
        <v>20</v>
      </c>
      <c r="N3" s="6" t="s">
        <v>22</v>
      </c>
      <c r="O3" s="6" t="s">
        <v>24</v>
      </c>
      <c r="P3" s="6" t="s">
        <v>25</v>
      </c>
      <c r="Q3" s="6" t="s">
        <v>17</v>
      </c>
      <c r="R3" s="6" t="s">
        <v>18</v>
      </c>
      <c r="S3" s="6" t="s">
        <v>19</v>
      </c>
      <c r="T3" s="6" t="s">
        <v>31</v>
      </c>
      <c r="U3" s="6" t="s">
        <v>32</v>
      </c>
      <c r="V3" s="6" t="s">
        <v>33</v>
      </c>
      <c r="W3" s="6" t="s">
        <v>15</v>
      </c>
      <c r="X3" s="6" t="s">
        <v>16</v>
      </c>
      <c r="Y3" s="6" t="s">
        <v>37</v>
      </c>
      <c r="Z3" s="7"/>
      <c r="AA3" s="8"/>
      <c r="AB3" s="9"/>
      <c r="AC3" s="8"/>
      <c r="AD3" s="8"/>
      <c r="AE3" s="8"/>
      <c r="AF3" s="8"/>
      <c r="AG3" s="8"/>
      <c r="AH3" s="8"/>
      <c r="AI3" s="8"/>
      <c r="AJ3" s="8"/>
      <c r="AK3" s="8"/>
    </row>
    <row r="4" spans="1:37" ht="15.75" customHeight="1" x14ac:dyDescent="0.3">
      <c r="A4" s="18" t="s">
        <v>8</v>
      </c>
      <c r="B4" s="10">
        <v>1</v>
      </c>
      <c r="C4" s="18" t="s">
        <v>5</v>
      </c>
      <c r="D4" s="18"/>
      <c r="E4" s="18"/>
      <c r="F4" s="18"/>
      <c r="G4" s="18">
        <v>4849</v>
      </c>
      <c r="H4" s="18">
        <v>13</v>
      </c>
      <c r="I4" s="18">
        <v>13</v>
      </c>
      <c r="J4" s="18">
        <f>+H4-I4</f>
        <v>0</v>
      </c>
      <c r="K4" s="19">
        <f>+I4/H4</f>
        <v>1</v>
      </c>
      <c r="L4" s="18">
        <v>10</v>
      </c>
      <c r="M4" s="18">
        <v>8</v>
      </c>
      <c r="N4" s="18">
        <f>+L4-M4</f>
        <v>2</v>
      </c>
      <c r="O4" s="19">
        <f>+M4/L4</f>
        <v>0.8</v>
      </c>
      <c r="P4" s="18">
        <v>13</v>
      </c>
      <c r="Q4" s="18">
        <v>12</v>
      </c>
      <c r="R4" s="18">
        <f>+P4-Q4</f>
        <v>1</v>
      </c>
      <c r="S4" s="19">
        <f>+Q4/P4</f>
        <v>0.92307692307692313</v>
      </c>
      <c r="T4" s="18">
        <v>26</v>
      </c>
      <c r="U4" s="18">
        <v>19</v>
      </c>
      <c r="V4" s="19">
        <f>+U4/T4</f>
        <v>0.73076923076923073</v>
      </c>
      <c r="W4" s="18">
        <v>7</v>
      </c>
      <c r="X4" s="18">
        <v>9</v>
      </c>
      <c r="Y4" s="19">
        <f>+X4/W4</f>
        <v>1.2857142857142858</v>
      </c>
      <c r="Z4" s="18"/>
      <c r="AA4" s="11"/>
      <c r="AB4" s="11"/>
      <c r="AC4" s="12"/>
      <c r="AD4" s="12"/>
      <c r="AE4" s="13"/>
      <c r="AF4" s="13"/>
      <c r="AG4" s="13"/>
      <c r="AH4" s="13"/>
      <c r="AI4" s="13"/>
      <c r="AJ4" s="13"/>
      <c r="AK4" s="14"/>
    </row>
    <row r="6" spans="1:37" x14ac:dyDescent="0.3">
      <c r="F6" s="17"/>
      <c r="G6" s="17"/>
      <c r="H6" s="17"/>
      <c r="I6" s="17"/>
      <c r="J6" s="17"/>
      <c r="K6" s="17"/>
    </row>
  </sheetData>
  <autoFilter ref="A3:AK6" xr:uid="{00000000-0009-0000-0000-000002000000}"/>
  <mergeCells count="1">
    <mergeCell ref="B2:AB2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279A5-C20D-4698-A82A-DE03014059AE}">
  <dimension ref="A1:AK6"/>
  <sheetViews>
    <sheetView showGridLines="0" topLeftCell="M1" zoomScale="80" zoomScaleNormal="80" workbookViewId="0">
      <selection activeCell="K8" sqref="K8"/>
    </sheetView>
  </sheetViews>
  <sheetFormatPr baseColWidth="10" defaultColWidth="11.44140625" defaultRowHeight="14.4" x14ac:dyDescent="0.3"/>
  <cols>
    <col min="1" max="1" width="11.33203125" customWidth="1"/>
    <col min="2" max="2" width="5.44140625" hidden="1" customWidth="1"/>
    <col min="3" max="3" width="54.5546875" style="1" customWidth="1"/>
    <col min="4" max="4" width="13" style="1" customWidth="1"/>
    <col min="5" max="5" width="15.44140625" hidden="1" customWidth="1"/>
    <col min="6" max="6" width="12" hidden="1" customWidth="1"/>
    <col min="7" max="7" width="12" customWidth="1"/>
    <col min="8" max="11" width="14.5546875" customWidth="1"/>
    <col min="12" max="12" width="20" bestFit="1" customWidth="1"/>
    <col min="13" max="15" width="20" customWidth="1"/>
    <col min="16" max="16" width="16.6640625" customWidth="1"/>
    <col min="17" max="18" width="17" customWidth="1"/>
    <col min="19" max="19" width="20.5546875" bestFit="1" customWidth="1"/>
    <col min="20" max="20" width="18.44140625" style="2" bestFit="1" customWidth="1"/>
    <col min="21" max="22" width="18.44140625" style="2" customWidth="1"/>
    <col min="23" max="23" width="14.5546875" style="2" customWidth="1"/>
    <col min="24" max="24" width="15.5546875" style="2" customWidth="1"/>
    <col min="25" max="25" width="14.88671875" style="2" customWidth="1"/>
    <col min="26" max="26" width="11.5546875" style="2" customWidth="1"/>
    <col min="27" max="27" width="17.109375" style="2" hidden="1" customWidth="1"/>
    <col min="28" max="28" width="15.44140625" style="2" hidden="1" customWidth="1"/>
    <col min="29" max="29" width="17.44140625" style="3" customWidth="1"/>
    <col min="30" max="30" width="54" style="3" customWidth="1"/>
    <col min="31" max="31" width="16.33203125" style="2" customWidth="1"/>
    <col min="32" max="32" width="14.88671875" customWidth="1"/>
    <col min="33" max="33" width="12" customWidth="1"/>
    <col min="34" max="34" width="10.44140625" customWidth="1"/>
    <col min="35" max="35" width="16.33203125" customWidth="1"/>
    <col min="36" max="36" width="17.33203125" customWidth="1"/>
    <col min="37" max="37" width="12" customWidth="1"/>
  </cols>
  <sheetData>
    <row r="1" spans="1:37" ht="4.5" customHeight="1" thickBot="1" x14ac:dyDescent="0.35">
      <c r="C1" s="1">
        <f ca="1">+B:AB</f>
        <v>0</v>
      </c>
    </row>
    <row r="2" spans="1:37" ht="15" thickBot="1" x14ac:dyDescent="0.35">
      <c r="B2" s="24" t="s">
        <v>11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6"/>
    </row>
    <row r="3" spans="1:37" ht="87" thickBot="1" x14ac:dyDescent="0.35">
      <c r="A3" s="4" t="s">
        <v>13</v>
      </c>
      <c r="B3" s="4" t="s">
        <v>0</v>
      </c>
      <c r="C3" s="4" t="s">
        <v>1</v>
      </c>
      <c r="D3" s="5" t="s">
        <v>35</v>
      </c>
      <c r="E3" s="6" t="s">
        <v>2</v>
      </c>
      <c r="F3" s="6" t="s">
        <v>3</v>
      </c>
      <c r="G3" s="5" t="s">
        <v>36</v>
      </c>
      <c r="H3" s="6" t="s">
        <v>12</v>
      </c>
      <c r="I3" s="6" t="s">
        <v>27</v>
      </c>
      <c r="J3" s="6" t="s">
        <v>28</v>
      </c>
      <c r="K3" s="6" t="s">
        <v>29</v>
      </c>
      <c r="L3" s="6" t="s">
        <v>21</v>
      </c>
      <c r="M3" s="6" t="s">
        <v>20</v>
      </c>
      <c r="N3" s="6" t="s">
        <v>22</v>
      </c>
      <c r="O3" s="6" t="s">
        <v>24</v>
      </c>
      <c r="P3" s="6" t="s">
        <v>25</v>
      </c>
      <c r="Q3" s="6" t="s">
        <v>17</v>
      </c>
      <c r="R3" s="6" t="s">
        <v>18</v>
      </c>
      <c r="S3" s="6" t="s">
        <v>19</v>
      </c>
      <c r="T3" s="6" t="s">
        <v>31</v>
      </c>
      <c r="U3" s="6" t="s">
        <v>32</v>
      </c>
      <c r="V3" s="6" t="s">
        <v>33</v>
      </c>
      <c r="W3" s="6" t="s">
        <v>15</v>
      </c>
      <c r="X3" s="6" t="s">
        <v>16</v>
      </c>
      <c r="Y3" s="6" t="s">
        <v>33</v>
      </c>
      <c r="Z3" s="7"/>
      <c r="AA3" s="8"/>
      <c r="AB3" s="9"/>
      <c r="AC3" s="8"/>
      <c r="AD3" s="8"/>
      <c r="AE3" s="8"/>
      <c r="AF3" s="8"/>
      <c r="AG3" s="8"/>
      <c r="AH3" s="8"/>
      <c r="AI3" s="8"/>
      <c r="AJ3" s="8"/>
      <c r="AK3" s="8"/>
    </row>
    <row r="4" spans="1:37" ht="15.75" customHeight="1" x14ac:dyDescent="0.3">
      <c r="A4" s="18" t="s">
        <v>8</v>
      </c>
      <c r="B4" s="10">
        <v>1</v>
      </c>
      <c r="C4" s="18" t="s">
        <v>5</v>
      </c>
      <c r="D4" s="18"/>
      <c r="E4" s="18"/>
      <c r="F4" s="18"/>
      <c r="G4" s="18">
        <v>4849</v>
      </c>
      <c r="H4" s="18">
        <v>13</v>
      </c>
      <c r="I4" s="18">
        <v>13</v>
      </c>
      <c r="J4" s="18">
        <f>+H4-I4</f>
        <v>0</v>
      </c>
      <c r="K4" s="19">
        <f>+I4/H4</f>
        <v>1</v>
      </c>
      <c r="L4" s="18">
        <v>17</v>
      </c>
      <c r="M4" s="18">
        <v>16</v>
      </c>
      <c r="N4" s="18">
        <f>+L4-M4</f>
        <v>1</v>
      </c>
      <c r="O4" s="19">
        <f>+M4/L4</f>
        <v>0.94117647058823528</v>
      </c>
      <c r="P4" s="18">
        <v>24</v>
      </c>
      <c r="Q4" s="18">
        <v>24</v>
      </c>
      <c r="R4" s="18">
        <f>+P4-Q4</f>
        <v>0</v>
      </c>
      <c r="S4" s="19">
        <f>+Q4/P4</f>
        <v>1</v>
      </c>
      <c r="T4" s="18">
        <v>32</v>
      </c>
      <c r="U4" s="18">
        <v>31</v>
      </c>
      <c r="V4" s="19">
        <f>+U4/T4</f>
        <v>0.96875</v>
      </c>
      <c r="W4" s="18">
        <v>10</v>
      </c>
      <c r="X4" s="18">
        <v>14</v>
      </c>
      <c r="Y4" s="19">
        <f>+X4/W4</f>
        <v>1.4</v>
      </c>
      <c r="Z4" s="18"/>
      <c r="AA4" s="11"/>
      <c r="AB4" s="11"/>
      <c r="AC4" s="12"/>
      <c r="AD4" s="12"/>
      <c r="AE4" s="13"/>
      <c r="AF4" s="13"/>
      <c r="AG4" s="13"/>
      <c r="AH4" s="13"/>
      <c r="AI4" s="13"/>
      <c r="AJ4" s="13"/>
      <c r="AK4" s="14"/>
    </row>
    <row r="6" spans="1:37" x14ac:dyDescent="0.3">
      <c r="F6" s="17"/>
      <c r="G6" s="17"/>
      <c r="H6" s="17"/>
      <c r="I6" s="17"/>
      <c r="J6" s="17"/>
      <c r="K6" s="17"/>
    </row>
  </sheetData>
  <autoFilter ref="A3:AK6" xr:uid="{00000000-0009-0000-0000-000002000000}"/>
  <mergeCells count="1">
    <mergeCell ref="B2:AB2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28F01-62A0-4A5E-BA80-24878BC33685}">
  <dimension ref="A1:AK6"/>
  <sheetViews>
    <sheetView showGridLines="0" zoomScale="80" zoomScaleNormal="80" workbookViewId="0">
      <selection activeCell="T10" sqref="T10"/>
    </sheetView>
  </sheetViews>
  <sheetFormatPr baseColWidth="10" defaultColWidth="11.44140625" defaultRowHeight="14.4" x14ac:dyDescent="0.3"/>
  <cols>
    <col min="1" max="1" width="11.33203125" customWidth="1"/>
    <col min="2" max="2" width="5.44140625" hidden="1" customWidth="1"/>
    <col min="3" max="3" width="54.5546875" style="1" customWidth="1"/>
    <col min="4" max="4" width="13" style="1" customWidth="1"/>
    <col min="5" max="5" width="15.44140625" hidden="1" customWidth="1"/>
    <col min="6" max="6" width="12" hidden="1" customWidth="1"/>
    <col min="7" max="7" width="12" customWidth="1"/>
    <col min="8" max="11" width="14.5546875" customWidth="1"/>
    <col min="12" max="12" width="20" bestFit="1" customWidth="1"/>
    <col min="13" max="15" width="20" customWidth="1"/>
    <col min="16" max="16" width="16.6640625" customWidth="1"/>
    <col min="17" max="18" width="17" customWidth="1"/>
    <col min="19" max="19" width="20.5546875" bestFit="1" customWidth="1"/>
    <col min="20" max="20" width="18.44140625" style="2" bestFit="1" customWidth="1"/>
    <col min="21" max="22" width="18.44140625" style="2" customWidth="1"/>
    <col min="23" max="23" width="14.5546875" style="2" customWidth="1"/>
    <col min="24" max="24" width="15.5546875" style="2" customWidth="1"/>
    <col min="25" max="25" width="14.88671875" style="2" customWidth="1"/>
    <col min="26" max="26" width="11.5546875" style="2" customWidth="1"/>
    <col min="27" max="27" width="17.109375" style="2" hidden="1" customWidth="1"/>
    <col min="28" max="28" width="15.44140625" style="2" hidden="1" customWidth="1"/>
    <col min="29" max="29" width="17.44140625" style="3" customWidth="1"/>
    <col min="30" max="30" width="54" style="3" customWidth="1"/>
    <col min="31" max="31" width="16.33203125" style="2" customWidth="1"/>
    <col min="32" max="32" width="14.88671875" customWidth="1"/>
    <col min="33" max="33" width="12" customWidth="1"/>
    <col min="34" max="34" width="10.44140625" customWidth="1"/>
    <col min="35" max="35" width="16.33203125" customWidth="1"/>
    <col min="36" max="36" width="17.33203125" customWidth="1"/>
    <col min="37" max="37" width="12" customWidth="1"/>
  </cols>
  <sheetData>
    <row r="1" spans="1:37" ht="4.5" customHeight="1" thickBot="1" x14ac:dyDescent="0.35">
      <c r="C1" s="1">
        <f ca="1">+B:AB</f>
        <v>0</v>
      </c>
    </row>
    <row r="2" spans="1:37" ht="15" thickBot="1" x14ac:dyDescent="0.35">
      <c r="B2" s="24" t="s">
        <v>11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6"/>
    </row>
    <row r="3" spans="1:37" ht="87" thickBot="1" x14ac:dyDescent="0.35">
      <c r="A3" s="4" t="s">
        <v>13</v>
      </c>
      <c r="B3" s="4" t="s">
        <v>0</v>
      </c>
      <c r="C3" s="4" t="s">
        <v>1</v>
      </c>
      <c r="D3" s="5" t="s">
        <v>35</v>
      </c>
      <c r="E3" s="6" t="s">
        <v>2</v>
      </c>
      <c r="F3" s="6" t="s">
        <v>3</v>
      </c>
      <c r="G3" s="5" t="s">
        <v>36</v>
      </c>
      <c r="H3" s="6" t="s">
        <v>12</v>
      </c>
      <c r="I3" s="6" t="s">
        <v>27</v>
      </c>
      <c r="J3" s="6" t="s">
        <v>28</v>
      </c>
      <c r="K3" s="6" t="s">
        <v>29</v>
      </c>
      <c r="L3" s="6" t="s">
        <v>21</v>
      </c>
      <c r="M3" s="6" t="s">
        <v>20</v>
      </c>
      <c r="N3" s="6" t="s">
        <v>22</v>
      </c>
      <c r="O3" s="6" t="s">
        <v>24</v>
      </c>
      <c r="P3" s="6" t="s">
        <v>25</v>
      </c>
      <c r="Q3" s="6" t="s">
        <v>17</v>
      </c>
      <c r="R3" s="6" t="s">
        <v>18</v>
      </c>
      <c r="S3" s="6" t="s">
        <v>19</v>
      </c>
      <c r="T3" s="6" t="s">
        <v>31</v>
      </c>
      <c r="U3" s="6" t="s">
        <v>32</v>
      </c>
      <c r="V3" s="6" t="s">
        <v>33</v>
      </c>
      <c r="W3" s="6" t="s">
        <v>15</v>
      </c>
      <c r="X3" s="6" t="s">
        <v>16</v>
      </c>
      <c r="Y3" s="6" t="s">
        <v>37</v>
      </c>
      <c r="Z3" s="7"/>
      <c r="AA3" s="8"/>
      <c r="AB3" s="9"/>
      <c r="AC3" s="8"/>
      <c r="AD3" s="8"/>
      <c r="AE3" s="8"/>
      <c r="AF3" s="8"/>
      <c r="AG3" s="8"/>
      <c r="AH3" s="8"/>
      <c r="AI3" s="8"/>
      <c r="AJ3" s="8"/>
      <c r="AK3" s="8"/>
    </row>
    <row r="4" spans="1:37" ht="15.75" customHeight="1" x14ac:dyDescent="0.3">
      <c r="A4" s="18" t="s">
        <v>8</v>
      </c>
      <c r="B4" s="10">
        <v>1</v>
      </c>
      <c r="C4" s="18" t="s">
        <v>5</v>
      </c>
      <c r="D4" s="18"/>
      <c r="E4" s="18"/>
      <c r="F4" s="18"/>
      <c r="G4" s="18">
        <v>4849</v>
      </c>
      <c r="H4" s="18">
        <v>13</v>
      </c>
      <c r="I4" s="18">
        <v>13</v>
      </c>
      <c r="J4" s="18">
        <f>+H4-I4</f>
        <v>0</v>
      </c>
      <c r="K4" s="19">
        <f>+I4/H4</f>
        <v>1</v>
      </c>
      <c r="L4" s="18">
        <v>17</v>
      </c>
      <c r="M4" s="18">
        <v>16</v>
      </c>
      <c r="N4" s="18">
        <f>+L4-M4</f>
        <v>1</v>
      </c>
      <c r="O4" s="19">
        <f>+M4/L4</f>
        <v>0.94117647058823528</v>
      </c>
      <c r="P4" s="18">
        <v>24</v>
      </c>
      <c r="Q4" s="18">
        <v>24</v>
      </c>
      <c r="R4" s="18">
        <f>+P4-Q4</f>
        <v>0</v>
      </c>
      <c r="S4" s="19">
        <f>+Q4/P4</f>
        <v>1</v>
      </c>
      <c r="T4" s="18">
        <v>32</v>
      </c>
      <c r="U4" s="18">
        <v>31</v>
      </c>
      <c r="V4" s="19">
        <f>+U4/T4</f>
        <v>0.96875</v>
      </c>
      <c r="W4" s="18">
        <v>10</v>
      </c>
      <c r="X4" s="18">
        <v>14</v>
      </c>
      <c r="Y4" s="19">
        <f>+X4/W4</f>
        <v>1.4</v>
      </c>
      <c r="Z4" s="18"/>
      <c r="AA4" s="11"/>
      <c r="AB4" s="11"/>
      <c r="AC4" s="12"/>
      <c r="AD4" s="12"/>
      <c r="AE4" s="13"/>
      <c r="AF4" s="13"/>
      <c r="AG4" s="13"/>
      <c r="AH4" s="13"/>
      <c r="AI4" s="13"/>
      <c r="AJ4" s="13"/>
      <c r="AK4" s="14"/>
    </row>
    <row r="6" spans="1:37" x14ac:dyDescent="0.3">
      <c r="F6" s="17"/>
      <c r="G6" s="17"/>
      <c r="H6" s="17"/>
      <c r="I6" s="17"/>
      <c r="J6" s="17"/>
      <c r="K6" s="17"/>
    </row>
  </sheetData>
  <autoFilter ref="A3:AK6" xr:uid="{00000000-0009-0000-0000-000002000000}"/>
  <mergeCells count="1">
    <mergeCell ref="B2:AB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1</vt:i4>
      </vt:variant>
    </vt:vector>
  </HeadingPairs>
  <TitlesOfParts>
    <vt:vector size="6" baseType="lpstr">
      <vt:lpstr>2023</vt:lpstr>
      <vt:lpstr>DEL ESTE</vt:lpstr>
      <vt:lpstr>GIRARDOT</vt:lpstr>
      <vt:lpstr>SAN ANDRES</vt:lpstr>
      <vt:lpstr>HYM</vt:lpstr>
      <vt:lpstr>Grafica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Castellanos</dc:creator>
  <cp:lastModifiedBy>Liz Paola Meneses Rincón</cp:lastModifiedBy>
  <cp:lastPrinted>2024-10-26T22:15:35Z</cp:lastPrinted>
  <dcterms:created xsi:type="dcterms:W3CDTF">2024-07-26T17:13:51Z</dcterms:created>
  <dcterms:modified xsi:type="dcterms:W3CDTF">2025-02-22T17:36:51Z</dcterms:modified>
</cp:coreProperties>
</file>